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A&amp;H Approved 022026\"/>
    </mc:Choice>
  </mc:AlternateContent>
  <xr:revisionPtr revIDLastSave="0" documentId="8_{DBBD43D9-D38B-482B-A4DC-F6E1FB35B293}" xr6:coauthVersionLast="47" xr6:coauthVersionMax="47" xr10:uidLastSave="{00000000-0000-0000-0000-000000000000}"/>
  <bookViews>
    <workbookView xWindow="1170" yWindow="5175" windowWidth="21600" windowHeight="1129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(compressed)'!$A$1:$Q$43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H8" i="3"/>
  <c r="H9" i="3"/>
  <c r="H10" i="3"/>
  <c r="H11" i="3"/>
  <c r="H8" i="2"/>
  <c r="L8" i="2" s="1"/>
  <c r="H9" i="2"/>
  <c r="H10" i="2"/>
  <c r="H11" i="2"/>
  <c r="N8" i="2" l="1"/>
  <c r="M8" i="2"/>
  <c r="O8" i="2" s="1"/>
  <c r="H2" i="1"/>
  <c r="L24" i="8"/>
  <c r="I24" i="8"/>
  <c r="M24" i="8" s="1"/>
  <c r="L23" i="8"/>
  <c r="I23" i="8"/>
  <c r="M23" i="8" s="1"/>
  <c r="L22" i="8"/>
  <c r="I22" i="8"/>
  <c r="M22" i="8" s="1"/>
  <c r="L21" i="8"/>
  <c r="I21" i="8"/>
  <c r="M21" i="8" s="1"/>
  <c r="L20" i="8"/>
  <c r="I20" i="8"/>
  <c r="M20" i="8" s="1"/>
  <c r="L19" i="8"/>
  <c r="I19" i="8"/>
  <c r="M19" i="8" s="1"/>
  <c r="L18" i="8"/>
  <c r="I18" i="8"/>
  <c r="M18" i="8" s="1"/>
  <c r="L17" i="8"/>
  <c r="I17" i="8"/>
  <c r="M17" i="8" s="1"/>
  <c r="L16" i="8"/>
  <c r="I16" i="8"/>
  <c r="M16" i="8" s="1"/>
  <c r="L15" i="8"/>
  <c r="I15" i="8"/>
  <c r="M15" i="8" s="1"/>
  <c r="L14" i="8"/>
  <c r="I14" i="8"/>
  <c r="M14" i="8" s="1"/>
  <c r="L13" i="8"/>
  <c r="I13" i="8"/>
  <c r="M13" i="8" s="1"/>
  <c r="L12" i="8"/>
  <c r="I12" i="8"/>
  <c r="M12" i="8" s="1"/>
  <c r="L11" i="8"/>
  <c r="I11" i="8"/>
  <c r="M11" i="8" s="1"/>
  <c r="L10" i="8"/>
  <c r="I10" i="8"/>
  <c r="M10" i="8" s="1"/>
  <c r="L9" i="8"/>
  <c r="I9" i="8"/>
  <c r="M9" i="8" s="1"/>
  <c r="L8" i="8"/>
  <c r="I8" i="8"/>
  <c r="M8" i="8" s="1"/>
  <c r="L7" i="8"/>
  <c r="I7" i="8"/>
  <c r="M7" i="8" s="1"/>
  <c r="K2" i="8"/>
  <c r="H2" i="8"/>
  <c r="H14" i="4"/>
  <c r="G14" i="4"/>
  <c r="F14" i="4"/>
  <c r="E14" i="4"/>
  <c r="N20" i="8" l="1"/>
  <c r="P20" i="8" s="1"/>
  <c r="O20" i="8"/>
  <c r="N16" i="8"/>
  <c r="P16" i="8" s="1"/>
  <c r="O16" i="8"/>
  <c r="N8" i="8"/>
  <c r="P8" i="8" s="1"/>
  <c r="O8" i="8"/>
  <c r="O23" i="8"/>
  <c r="N23" i="8"/>
  <c r="P23" i="8" s="1"/>
  <c r="N12" i="8"/>
  <c r="P12" i="8" s="1"/>
  <c r="O12" i="8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24" i="3" l="1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3" i="2" l="1"/>
  <c r="L33" i="2" s="1"/>
  <c r="H34" i="2"/>
  <c r="L34" i="2" s="1"/>
  <c r="H35" i="2"/>
  <c r="L35" i="2" s="1"/>
  <c r="H36" i="2"/>
  <c r="L36" i="2" s="1"/>
  <c r="H37" i="2"/>
  <c r="L37" i="2" s="1"/>
  <c r="M35" i="2" l="1"/>
  <c r="O35" i="2" s="1"/>
  <c r="N35" i="2"/>
  <c r="N34" i="2"/>
  <c r="M34" i="2"/>
  <c r="O34" i="2" s="1"/>
  <c r="N37" i="2"/>
  <c r="M37" i="2"/>
  <c r="O37" i="2" s="1"/>
  <c r="M36" i="2"/>
  <c r="O36" i="2" s="1"/>
  <c r="N36" i="2"/>
  <c r="M33" i="2"/>
  <c r="O33" i="2" s="1"/>
  <c r="N33" i="2"/>
  <c r="H29" i="3"/>
  <c r="L29" i="3" s="1"/>
  <c r="H30" i="3"/>
  <c r="L30" i="3" s="1"/>
  <c r="H31" i="3"/>
  <c r="L31" i="3" s="1"/>
  <c r="H30" i="2"/>
  <c r="L30" i="2" s="1"/>
  <c r="H31" i="2"/>
  <c r="L31" i="2" s="1"/>
  <c r="H32" i="2"/>
  <c r="L32" i="2" s="1"/>
  <c r="M31" i="3" l="1"/>
  <c r="O31" i="3" s="1"/>
  <c r="N31" i="3"/>
  <c r="M30" i="3"/>
  <c r="O30" i="3" s="1"/>
  <c r="N30" i="3"/>
  <c r="M29" i="3"/>
  <c r="O29" i="3" s="1"/>
  <c r="N29" i="3"/>
  <c r="N31" i="2"/>
  <c r="M31" i="2"/>
  <c r="O31" i="2" s="1"/>
  <c r="M32" i="2"/>
  <c r="O32" i="2" s="1"/>
  <c r="N32" i="2"/>
  <c r="M30" i="2"/>
  <c r="O30" i="2" s="1"/>
  <c r="N30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N2" i="6" l="1"/>
  <c r="M2" i="6"/>
  <c r="O2" i="6" s="1"/>
  <c r="L9" i="2"/>
  <c r="L10" i="2"/>
  <c r="L11" i="2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29" i="2"/>
  <c r="L29" i="2" s="1"/>
  <c r="H38" i="2"/>
  <c r="L38" i="2" s="1"/>
  <c r="H39" i="2"/>
  <c r="L39" i="2" s="1"/>
  <c r="H40" i="2"/>
  <c r="L40" i="2" s="1"/>
  <c r="H41" i="2"/>
  <c r="L41" i="2" s="1"/>
  <c r="H42" i="2"/>
  <c r="L42" i="2" s="1"/>
  <c r="H43" i="2"/>
  <c r="L43" i="2" s="1"/>
  <c r="H37" i="3"/>
  <c r="L37" i="3" s="1"/>
  <c r="N37" i="3" l="1"/>
  <c r="M37" i="3"/>
  <c r="O37" i="3" s="1"/>
  <c r="M29" i="2"/>
  <c r="O29" i="2" s="1"/>
  <c r="N29" i="2"/>
  <c r="M39" i="2"/>
  <c r="O39" i="2" s="1"/>
  <c r="N39" i="2"/>
  <c r="M15" i="2"/>
  <c r="O15" i="2" s="1"/>
  <c r="N15" i="2"/>
  <c r="N12" i="2"/>
  <c r="M12" i="2"/>
  <c r="O12" i="2" s="1"/>
  <c r="M18" i="2"/>
  <c r="O18" i="2" s="1"/>
  <c r="N18" i="2"/>
  <c r="N16" i="2"/>
  <c r="M16" i="2"/>
  <c r="O16" i="2" s="1"/>
  <c r="M26" i="2"/>
  <c r="O26" i="2" s="1"/>
  <c r="N26" i="2"/>
  <c r="N25" i="2"/>
  <c r="M25" i="2"/>
  <c r="O25" i="2" s="1"/>
  <c r="M23" i="2"/>
  <c r="O23" i="2" s="1"/>
  <c r="N23" i="2"/>
  <c r="M11" i="2"/>
  <c r="O11" i="2" s="1"/>
  <c r="N11" i="2"/>
  <c r="N19" i="2"/>
  <c r="M19" i="2"/>
  <c r="O19" i="2" s="1"/>
  <c r="M17" i="2"/>
  <c r="O17" i="2" s="1"/>
  <c r="N17" i="2"/>
  <c r="M27" i="2"/>
  <c r="O27" i="2" s="1"/>
  <c r="N27" i="2"/>
  <c r="N13" i="2"/>
  <c r="M13" i="2"/>
  <c r="O13" i="2" s="1"/>
  <c r="N43" i="2"/>
  <c r="M43" i="2"/>
  <c r="O43" i="2" s="1"/>
  <c r="N22" i="2"/>
  <c r="M22" i="2"/>
  <c r="O22" i="2" s="1"/>
  <c r="N10" i="2"/>
  <c r="M10" i="2"/>
  <c r="O10" i="2" s="1"/>
  <c r="M38" i="2"/>
  <c r="O38" i="2" s="1"/>
  <c r="N38" i="2"/>
  <c r="N28" i="2"/>
  <c r="M28" i="2"/>
  <c r="O28" i="2" s="1"/>
  <c r="M14" i="2"/>
  <c r="O14" i="2" s="1"/>
  <c r="N14" i="2"/>
  <c r="N24" i="2"/>
  <c r="M24" i="2"/>
  <c r="O24" i="2" s="1"/>
  <c r="M42" i="2"/>
  <c r="O42" i="2" s="1"/>
  <c r="N42" i="2"/>
  <c r="M41" i="2"/>
  <c r="O41" i="2" s="1"/>
  <c r="N41" i="2"/>
  <c r="M21" i="2"/>
  <c r="O21" i="2" s="1"/>
  <c r="N21" i="2"/>
  <c r="M9" i="2"/>
  <c r="O9" i="2" s="1"/>
  <c r="N9" i="2"/>
  <c r="N40" i="2"/>
  <c r="M40" i="2"/>
  <c r="O40" i="2" s="1"/>
  <c r="M20" i="2"/>
  <c r="O20" i="2" s="1"/>
  <c r="N20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L11" i="3"/>
  <c r="L10" i="3"/>
  <c r="L9" i="3"/>
  <c r="L8" i="3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K2" i="3" s="1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L2" i="2"/>
  <c r="K2" i="2"/>
  <c r="N7" i="3"/>
  <c r="M7" i="3"/>
  <c r="O7" i="3" s="1"/>
  <c r="M7" i="2"/>
  <c r="O7" i="2" s="1"/>
  <c r="N7" i="1"/>
  <c r="P7" i="1" s="1"/>
  <c r="O7" i="1"/>
  <c r="K3" i="6" l="1"/>
  <c r="L3" i="8"/>
  <c r="K3" i="3"/>
  <c r="K3" i="2"/>
  <c r="L3" i="1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<sst xmlns="http://schemas.openxmlformats.org/spreadsheetml/2006/main" count="273" uniqueCount="115">
  <si>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</si>
  <si>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</si>
  <si>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</si>
  <si>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</si>
  <si>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</si>
  <si>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</si>
  <si>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</si>
  <si>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</si>
  <si>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</si>
  <si>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</si>
  <si>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</si>
  <si>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</si>
  <si>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</si>
  <si>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</si>
  <si>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</si>
  <si>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</si>
  <si>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</si>
  <si>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</si>
  <si>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</si>
  <si>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</si>
  <si>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</si>
  <si>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</si>
  <si>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</si>
  <si>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</si>
  <si>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</si>
  <si>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</si>
  <si>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</si>
  <si>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</si>
  <si>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</si>
  <si>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</si>
  <si>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</si>
  <si>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</si>
  <si>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</si>
  <si>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</si>
  <si>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</si>
  <si>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</si>
  <si>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</si>
  <si>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</si>
  <si>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</si>
  <si>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</si>
  <si>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</si>
  <si>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</si>
  <si>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</si>
  <si>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</si>
  <si>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</si>
  <si>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</si>
  <si>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</si>
  <si>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</si>
  <si>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</si>
  <si>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</si>
  <si>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</si>
  <si>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</si>
  <si>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</si>
  <si>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</si>
  <si>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</si>
  <si>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</si>
  <si>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</si>
  <si>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</si>
  <si>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</si>
  <si>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</si>
  <si>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</si>
  <si>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</si>
  <si>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</si>
  <si>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</si>
  <si>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</si>
  <si>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</si>
  <si>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</si>
  <si>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</si>
  <si>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</si>
  <si>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</si>
  <si>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</si>
  <si>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</si>
  <si>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</si>
  <si>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</si>
  <si>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</si>
  <si>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</si>
  <si>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</si>
  <si>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</si>
  <si>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</si>
  <si>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</si>
  <si>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</si>
  <si>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</si>
  <si>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</si>
  <si>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</si>
  <si>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</si>
  <si>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</si>
  <si>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</si>
  <si>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</si>
  <si>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</si>
  <si>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</si>
  <si>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</si>
  <si>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</si>
  <si>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</si>
  <si>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</si>
  <si>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</si>
  <si>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</si>
  <si>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</si>
  <si>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</si>
  <si>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</si>
  <si>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</si>
  <si>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</si>
  <si>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</si>
  <si>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PHTO</t>
  </si>
  <si>
    <t>13/8</t>
  </si>
  <si>
    <t>58/69</t>
  </si>
  <si>
    <t>19/1</t>
  </si>
  <si>
    <t>51 A/B</t>
  </si>
  <si>
    <t>64A</t>
  </si>
  <si>
    <t>PHTO/JAMS</t>
  </si>
  <si>
    <t>.5 lab = 1.5 x .75 = 1.125 + 1 lecture = 2.125. Total hours 45/18 = 2.5 weekly contact hours</t>
  </si>
  <si>
    <t>Spring 27</t>
  </si>
  <si>
    <t>72/12</t>
  </si>
  <si>
    <t>56/57</t>
  </si>
  <si>
    <t>PHTO will cover 1.5 CAH (.1 FTEF) and JAMS will cover 3.5 CAH (.23 FTEF)</t>
  </si>
  <si>
    <t>Deanna Horvath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</si>
</sst>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2" fontId="13" fillId="0" borderId="0" xfId="0" applyNumberFormat="1" applyFont="1"/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9" fillId="0" borderId="1" xfId="0" applyFont="1" applyFill="1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A26" sqref="A26:Q27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42578125" style="62" customWidth="1"/>
    <col min="17" max="17" width="31.855468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8" t="s">
        <v>18</v>
      </c>
      <c r="I1" s="109"/>
      <c r="J1" s="110"/>
      <c r="K1" s="2" t="s">
        <v>67</v>
      </c>
      <c r="L1" s="59" t="s">
        <v>65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66</v>
      </c>
    </row>
    <row r="2" spans="1:17" x14ac:dyDescent="0.25">
      <c r="F2" s="10" t="s">
        <v>4</v>
      </c>
      <c r="G2" s="84">
        <v>26</v>
      </c>
      <c r="H2" s="111" t="str">
        <f>'2026-27 Summary'!C2</f>
        <v>PHTO</v>
      </c>
      <c r="I2" s="111"/>
      <c r="J2" s="111"/>
      <c r="K2" s="11">
        <f>'2026-27 Summary'!D2</f>
        <v>3.02</v>
      </c>
      <c r="L2" s="4">
        <f>SUM(L7:L24)</f>
        <v>0.2</v>
      </c>
      <c r="M2" s="4">
        <f>SUM(M7:M24)</f>
        <v>132</v>
      </c>
      <c r="N2" s="4">
        <f>SUM(N7:N24)</f>
        <v>4.4000000000000004</v>
      </c>
      <c r="O2" s="29">
        <f>M2/L2</f>
        <v>660</v>
      </c>
      <c r="P2" s="6">
        <f>N2/L2</f>
        <v>22</v>
      </c>
      <c r="Q2" s="91" t="s">
        <v>87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32</v>
      </c>
      <c r="I3" s="106" t="s">
        <v>57</v>
      </c>
      <c r="J3" s="106"/>
      <c r="K3" s="107"/>
      <c r="L3" s="4">
        <f>'2026-27 Summary'!D2-'Summer 26'!L2-'Fall 26 (compressed)'!K2-'Winter 26-27'!L2-'Spring 27 (compressed)'!K2</f>
        <v>3.3333333333331883E-3</v>
      </c>
      <c r="M3" s="14"/>
      <c r="N3" s="15"/>
      <c r="O3" s="15"/>
      <c r="P3" s="63"/>
      <c r="Q3" s="87" t="s">
        <v>88</v>
      </c>
    </row>
    <row r="4" spans="1:17" ht="19.5" customHeight="1" x14ac:dyDescent="0.25">
      <c r="A4" s="1" t="s">
        <v>5</v>
      </c>
      <c r="B4" s="122" t="s">
        <v>114</v>
      </c>
      <c r="C4" s="123"/>
      <c r="E4" s="95" t="s">
        <v>86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 t="s">
        <v>89</v>
      </c>
    </row>
    <row r="5" spans="1:17" ht="18.75" customHeight="1" x14ac:dyDescent="0.25">
      <c r="I5" s="62"/>
      <c r="M5" s="64"/>
      <c r="O5" s="63"/>
      <c r="P5" s="63"/>
      <c r="Q5" s="87" t="s">
        <v>90</v>
      </c>
    </row>
    <row r="6" spans="1:17" ht="78.75" customHeight="1" x14ac:dyDescent="0.25">
      <c r="A6" s="48" t="s">
        <v>26</v>
      </c>
      <c r="B6" s="48" t="s">
        <v>23</v>
      </c>
      <c r="C6" s="23" t="s">
        <v>35</v>
      </c>
      <c r="D6" s="23" t="s">
        <v>71</v>
      </c>
      <c r="E6" s="23" t="s">
        <v>6</v>
      </c>
      <c r="F6" s="23" t="s">
        <v>58</v>
      </c>
      <c r="G6" s="23" t="s">
        <v>19</v>
      </c>
      <c r="H6" s="17" t="s">
        <v>22</v>
      </c>
      <c r="I6" s="23" t="s">
        <v>8</v>
      </c>
      <c r="J6" s="101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 t="s">
        <v>102</v>
      </c>
      <c r="B7" s="50">
        <v>67</v>
      </c>
      <c r="C7" s="50" t="s">
        <v>39</v>
      </c>
      <c r="D7" s="50" t="s">
        <v>76</v>
      </c>
      <c r="E7" s="50">
        <v>44</v>
      </c>
      <c r="F7" s="50">
        <v>43</v>
      </c>
      <c r="G7" s="31">
        <v>44</v>
      </c>
      <c r="H7" s="50">
        <v>1</v>
      </c>
      <c r="I7" s="66">
        <f t="shared" ref="I7:I9" si="0">G7*H7</f>
        <v>44</v>
      </c>
      <c r="J7" s="72">
        <v>3</v>
      </c>
      <c r="K7" s="73">
        <v>3</v>
      </c>
      <c r="L7" s="65">
        <f t="shared" ref="L7" si="1">K7*H7/15</f>
        <v>0.2</v>
      </c>
      <c r="M7" s="66">
        <f>I7*J7</f>
        <v>132</v>
      </c>
      <c r="N7" s="67">
        <f>M7/30</f>
        <v>4.4000000000000004</v>
      </c>
      <c r="O7" s="65">
        <f t="shared" ref="O7" si="2">M7/L7</f>
        <v>660</v>
      </c>
      <c r="P7" s="65">
        <f>N7/L7</f>
        <v>22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ref="L8:L24" si="3">K8*H8/15</f>
        <v>0</v>
      </c>
      <c r="M8" s="66">
        <f t="shared" ref="M8:M24" si="4">I8*J8</f>
        <v>0</v>
      </c>
      <c r="N8" s="67">
        <f t="shared" ref="N8:N24" si="5">M8/30</f>
        <v>0</v>
      </c>
      <c r="O8" s="65" t="e">
        <f t="shared" ref="O8:O24" si="6">M8/L8</f>
        <v>#DIV/0!</v>
      </c>
      <c r="P8" s="65" t="e">
        <f t="shared" ref="P8:P24" si="7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 t="e">
        <f t="shared" si="7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2" t="s">
        <v>13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50"/>
  <sheetViews>
    <sheetView zoomScaleNormal="100" workbookViewId="0">
      <pane ySplit="6" topLeftCell="A7" activePane="bottomLeft" state="frozen"/>
      <selection activeCell="D6" sqref="D6"/>
      <selection pane="bottomLeft" activeCell="C19" sqref="C19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08" t="s">
        <v>18</v>
      </c>
      <c r="H1" s="109"/>
      <c r="I1" s="110"/>
      <c r="J1" s="2" t="s">
        <v>67</v>
      </c>
      <c r="K1" s="59" t="s">
        <v>68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7" x14ac:dyDescent="0.25">
      <c r="E2" s="10" t="s">
        <v>14</v>
      </c>
      <c r="F2" s="84">
        <v>26</v>
      </c>
      <c r="G2" s="124" t="str">
        <f>'2026-27 Summary'!C2</f>
        <v>PHTO</v>
      </c>
      <c r="H2" s="124"/>
      <c r="I2" s="124"/>
      <c r="J2" s="11">
        <f>'2026-27 Summary'!D2</f>
        <v>3.02</v>
      </c>
      <c r="K2" s="4">
        <f>SUM(K7:K43)</f>
        <v>1.5333333333333334</v>
      </c>
      <c r="L2" s="5">
        <f>SUM(L7:L43)</f>
        <v>714</v>
      </c>
      <c r="M2" s="6">
        <f>SUM(M7:M43)</f>
        <v>23.8</v>
      </c>
      <c r="N2" s="6">
        <f>L2/K2</f>
        <v>465.65217391304344</v>
      </c>
      <c r="O2" s="6">
        <f>M2/K2</f>
        <v>15.521739130434781</v>
      </c>
      <c r="P2"/>
    </row>
    <row r="3" spans="1:17" ht="19.5" customHeight="1" x14ac:dyDescent="0.25">
      <c r="A3" s="128"/>
      <c r="B3" s="128"/>
      <c r="C3" s="128"/>
      <c r="D3" s="128"/>
      <c r="E3" s="128"/>
      <c r="F3" s="128"/>
      <c r="H3" s="106" t="s">
        <v>57</v>
      </c>
      <c r="I3" s="106"/>
      <c r="J3" s="107"/>
      <c r="K3" s="4">
        <f>'2026-27 Summary'!D2-'Summer 26'!L2-'Fall 26 (compressed)'!K2-'Winter 26-27'!L2-'Spring 27 (compressed)'!K2</f>
        <v>3.3333333333331883E-3</v>
      </c>
      <c r="M3" s="63"/>
      <c r="N3" s="63"/>
      <c r="O3" s="63"/>
      <c r="P3"/>
    </row>
    <row r="4" spans="1:17" ht="19.5" customHeight="1" x14ac:dyDescent="0.25">
      <c r="A4" s="1" t="s">
        <v>5</v>
      </c>
      <c r="B4" s="122" t="s">
        <v>114</v>
      </c>
      <c r="C4" s="123"/>
      <c r="E4" s="95" t="s">
        <v>86</v>
      </c>
      <c r="F4" s="95"/>
      <c r="G4" s="95"/>
      <c r="H4" s="95"/>
      <c r="I4" s="95"/>
      <c r="J4" s="71"/>
      <c r="K4" s="41"/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26</v>
      </c>
      <c r="B6" s="48" t="s">
        <v>24</v>
      </c>
      <c r="C6" s="23" t="s">
        <v>42</v>
      </c>
      <c r="D6" s="23" t="s">
        <v>72</v>
      </c>
      <c r="E6" s="23" t="s">
        <v>59</v>
      </c>
      <c r="F6" s="23" t="s">
        <v>19</v>
      </c>
      <c r="G6" s="17" t="s">
        <v>22</v>
      </c>
      <c r="H6" s="23" t="s">
        <v>8</v>
      </c>
      <c r="I6" s="101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102</v>
      </c>
      <c r="B7" s="50">
        <v>50</v>
      </c>
      <c r="C7" s="50" t="s">
        <v>45</v>
      </c>
      <c r="D7" s="50" t="s">
        <v>73</v>
      </c>
      <c r="E7" s="50" t="s">
        <v>103</v>
      </c>
      <c r="F7" s="31">
        <v>24</v>
      </c>
      <c r="G7" s="50">
        <v>2</v>
      </c>
      <c r="H7" s="69">
        <f t="shared" ref="H7:H43" si="0">F7*G7</f>
        <v>48</v>
      </c>
      <c r="I7" s="51">
        <v>6</v>
      </c>
      <c r="J7" s="32">
        <v>5</v>
      </c>
      <c r="K7" s="65">
        <f t="shared" ref="K7:K25" si="1">J7*G7/15</f>
        <v>0.66666666666666663</v>
      </c>
      <c r="L7" s="66">
        <f t="shared" ref="L7" si="2">(H7*I7)</f>
        <v>288</v>
      </c>
      <c r="M7" s="67">
        <f>L7/30</f>
        <v>9.6</v>
      </c>
      <c r="N7" s="65">
        <f>L7/K7</f>
        <v>432</v>
      </c>
      <c r="O7" s="65">
        <f t="shared" ref="O7:O18" si="3">M7/K7</f>
        <v>14.4</v>
      </c>
      <c r="P7" s="52"/>
    </row>
    <row r="8" spans="1:17" ht="26.25" x14ac:dyDescent="0.25">
      <c r="A8" s="50" t="s">
        <v>102</v>
      </c>
      <c r="B8" s="50" t="s">
        <v>112</v>
      </c>
      <c r="C8" s="50" t="s">
        <v>45</v>
      </c>
      <c r="D8" s="50" t="s">
        <v>73</v>
      </c>
      <c r="E8" s="50">
        <v>23</v>
      </c>
      <c r="F8" s="31">
        <v>24</v>
      </c>
      <c r="G8" s="50">
        <v>1</v>
      </c>
      <c r="H8" s="69">
        <f t="shared" si="0"/>
        <v>24</v>
      </c>
      <c r="I8" s="50">
        <v>2.5</v>
      </c>
      <c r="J8" s="50">
        <v>2.125</v>
      </c>
      <c r="K8" s="65">
        <f t="shared" si="1"/>
        <v>0.14166666666666666</v>
      </c>
      <c r="L8" s="66">
        <f t="shared" ref="L8" si="4">(H8*I8)</f>
        <v>60</v>
      </c>
      <c r="M8" s="67">
        <f t="shared" ref="M8" si="5">L8/30</f>
        <v>2</v>
      </c>
      <c r="N8" s="65">
        <f t="shared" ref="N8" si="6">L8/K8</f>
        <v>423.52941176470591</v>
      </c>
      <c r="O8" s="65">
        <f t="shared" ref="O8" si="7">M8/K8</f>
        <v>14.117647058823529</v>
      </c>
      <c r="P8" s="105" t="s">
        <v>109</v>
      </c>
    </row>
    <row r="9" spans="1:17" ht="15.75" customHeight="1" x14ac:dyDescent="0.25">
      <c r="A9" s="50" t="s">
        <v>102</v>
      </c>
      <c r="B9" s="50" t="s">
        <v>104</v>
      </c>
      <c r="C9" s="50" t="s">
        <v>45</v>
      </c>
      <c r="D9" s="50" t="s">
        <v>73</v>
      </c>
      <c r="E9" s="50" t="s">
        <v>105</v>
      </c>
      <c r="F9" s="31">
        <v>24</v>
      </c>
      <c r="G9" s="50">
        <v>1</v>
      </c>
      <c r="H9" s="69">
        <f t="shared" si="0"/>
        <v>24</v>
      </c>
      <c r="I9" s="51">
        <v>5</v>
      </c>
      <c r="J9" s="32">
        <v>4.25</v>
      </c>
      <c r="K9" s="65">
        <f t="shared" si="1"/>
        <v>0.28333333333333333</v>
      </c>
      <c r="L9" s="66">
        <f t="shared" ref="L9:L43" si="8">(H9*I9)</f>
        <v>120</v>
      </c>
      <c r="M9" s="67">
        <f t="shared" ref="M9:M43" si="9">L9/30</f>
        <v>4</v>
      </c>
      <c r="N9" s="65">
        <f t="shared" ref="N9:N43" si="10">L9/K9</f>
        <v>423.52941176470591</v>
      </c>
      <c r="O9" s="65">
        <f t="shared" si="3"/>
        <v>14.117647058823529</v>
      </c>
      <c r="P9" s="52"/>
    </row>
    <row r="10" spans="1:17" ht="15.75" customHeight="1" x14ac:dyDescent="0.25">
      <c r="A10" s="50" t="s">
        <v>102</v>
      </c>
      <c r="B10" s="41">
        <v>67</v>
      </c>
      <c r="C10" s="50" t="s">
        <v>45</v>
      </c>
      <c r="D10" s="50" t="s">
        <v>76</v>
      </c>
      <c r="E10" s="50">
        <v>49</v>
      </c>
      <c r="F10" s="31">
        <v>50</v>
      </c>
      <c r="G10" s="50">
        <v>1</v>
      </c>
      <c r="H10" s="69">
        <f t="shared" si="0"/>
        <v>50</v>
      </c>
      <c r="I10" s="51">
        <v>3</v>
      </c>
      <c r="J10" s="32">
        <v>3</v>
      </c>
      <c r="K10" s="65">
        <f t="shared" si="1"/>
        <v>0.2</v>
      </c>
      <c r="L10" s="66">
        <f t="shared" si="8"/>
        <v>150</v>
      </c>
      <c r="M10" s="67">
        <f t="shared" si="9"/>
        <v>5</v>
      </c>
      <c r="N10" s="65">
        <f t="shared" si="10"/>
        <v>750</v>
      </c>
      <c r="O10" s="65">
        <f t="shared" si="3"/>
        <v>25</v>
      </c>
      <c r="P10" s="52"/>
    </row>
    <row r="11" spans="1:17" ht="15.75" customHeight="1" x14ac:dyDescent="0.25">
      <c r="A11" s="50" t="s">
        <v>102</v>
      </c>
      <c r="B11" s="50">
        <v>68</v>
      </c>
      <c r="C11" s="50" t="s">
        <v>45</v>
      </c>
      <c r="D11" s="50" t="s">
        <v>74</v>
      </c>
      <c r="E11" s="50"/>
      <c r="F11" s="50">
        <v>24</v>
      </c>
      <c r="G11" s="50">
        <v>1</v>
      </c>
      <c r="H11" s="69">
        <f t="shared" si="0"/>
        <v>24</v>
      </c>
      <c r="I11" s="51">
        <v>4</v>
      </c>
      <c r="J11" s="51">
        <v>3.625</v>
      </c>
      <c r="K11" s="65">
        <f t="shared" si="1"/>
        <v>0.24166666666666667</v>
      </c>
      <c r="L11" s="66">
        <f t="shared" si="8"/>
        <v>96</v>
      </c>
      <c r="M11" s="67">
        <f t="shared" si="9"/>
        <v>3.2</v>
      </c>
      <c r="N11" s="65">
        <f t="shared" si="10"/>
        <v>397.24137931034483</v>
      </c>
      <c r="O11" s="65">
        <f t="shared" si="3"/>
        <v>13.241379310344827</v>
      </c>
      <c r="P11" s="52"/>
    </row>
    <row r="12" spans="1:17" ht="15.75" customHeight="1" x14ac:dyDescent="0.25">
      <c r="A12" s="50"/>
      <c r="B12" s="50"/>
      <c r="C12" s="50"/>
      <c r="D12" s="50"/>
      <c r="E12" s="50"/>
      <c r="F12" s="50"/>
      <c r="G12" s="50"/>
      <c r="H12" s="69">
        <f t="shared" si="0"/>
        <v>0</v>
      </c>
      <c r="I12" s="51"/>
      <c r="J12" s="51"/>
      <c r="K12" s="65">
        <f t="shared" si="1"/>
        <v>0</v>
      </c>
      <c r="L12" s="66">
        <f t="shared" si="8"/>
        <v>0</v>
      </c>
      <c r="M12" s="67">
        <f t="shared" si="9"/>
        <v>0</v>
      </c>
      <c r="N12" s="65" t="e">
        <f t="shared" si="10"/>
        <v>#DIV/0!</v>
      </c>
      <c r="O12" s="65" t="e">
        <f t="shared" si="3"/>
        <v>#DIV/0!</v>
      </c>
      <c r="P12" s="52"/>
    </row>
    <row r="13" spans="1:17" ht="15.75" customHeight="1" x14ac:dyDescent="0.25">
      <c r="A13" s="41"/>
      <c r="B13" s="41"/>
      <c r="C13" s="50"/>
      <c r="D13" s="50"/>
      <c r="E13" s="50"/>
      <c r="F13" s="50"/>
      <c r="G13" s="50"/>
      <c r="H13" s="69">
        <f t="shared" si="0"/>
        <v>0</v>
      </c>
      <c r="I13" s="51"/>
      <c r="J13" s="51"/>
      <c r="K13" s="65">
        <f t="shared" si="1"/>
        <v>0</v>
      </c>
      <c r="L13" s="66">
        <f t="shared" si="8"/>
        <v>0</v>
      </c>
      <c r="M13" s="67">
        <f t="shared" si="9"/>
        <v>0</v>
      </c>
      <c r="N13" s="65" t="e">
        <f t="shared" si="10"/>
        <v>#DIV/0!</v>
      </c>
      <c r="O13" s="65" t="e">
        <f t="shared" si="3"/>
        <v>#DIV/0!</v>
      </c>
      <c r="P13" s="52"/>
    </row>
    <row r="14" spans="1:17" ht="15.75" customHeight="1" x14ac:dyDescent="0.25">
      <c r="A14" s="41"/>
      <c r="B14" s="41"/>
      <c r="C14" s="50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1"/>
        <v>0</v>
      </c>
      <c r="L14" s="66">
        <f t="shared" si="8"/>
        <v>0</v>
      </c>
      <c r="M14" s="67">
        <f t="shared" si="9"/>
        <v>0</v>
      </c>
      <c r="N14" s="65" t="e">
        <f t="shared" si="10"/>
        <v>#DIV/0!</v>
      </c>
      <c r="O14" s="65" t="e">
        <f t="shared" si="3"/>
        <v>#DIV/0!</v>
      </c>
      <c r="P14" s="52"/>
    </row>
    <row r="15" spans="1:17" ht="15.75" customHeight="1" x14ac:dyDescent="0.25">
      <c r="A15" s="50"/>
      <c r="B15" s="41"/>
      <c r="C15" s="50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1"/>
        <v>0</v>
      </c>
      <c r="L15" s="66">
        <f t="shared" si="8"/>
        <v>0</v>
      </c>
      <c r="M15" s="67">
        <f t="shared" si="9"/>
        <v>0</v>
      </c>
      <c r="N15" s="65" t="e">
        <f t="shared" si="10"/>
        <v>#DIV/0!</v>
      </c>
      <c r="O15" s="65" t="e">
        <f t="shared" si="3"/>
        <v>#DIV/0!</v>
      </c>
      <c r="P15" s="52"/>
    </row>
    <row r="16" spans="1:17" ht="15.75" customHeight="1" x14ac:dyDescent="0.25">
      <c r="A16" s="50"/>
      <c r="B16" s="41"/>
      <c r="C16" s="50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1"/>
        <v>0</v>
      </c>
      <c r="L16" s="66">
        <f t="shared" si="8"/>
        <v>0</v>
      </c>
      <c r="M16" s="67">
        <f t="shared" si="9"/>
        <v>0</v>
      </c>
      <c r="N16" s="65" t="e">
        <f t="shared" si="10"/>
        <v>#DIV/0!</v>
      </c>
      <c r="O16" s="65" t="e">
        <f t="shared" si="3"/>
        <v>#DIV/0!</v>
      </c>
      <c r="P16" s="52"/>
    </row>
    <row r="17" spans="1:16" ht="15.75" customHeight="1" x14ac:dyDescent="0.25">
      <c r="A17" s="50"/>
      <c r="B17" s="41"/>
      <c r="C17" s="50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1"/>
        <v>0</v>
      </c>
      <c r="L17" s="66">
        <f t="shared" si="8"/>
        <v>0</v>
      </c>
      <c r="M17" s="67">
        <f t="shared" si="9"/>
        <v>0</v>
      </c>
      <c r="N17" s="65" t="e">
        <f t="shared" si="10"/>
        <v>#DIV/0!</v>
      </c>
      <c r="O17" s="65" t="e">
        <f t="shared" si="3"/>
        <v>#DIV/0!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1"/>
        <v>0</v>
      </c>
      <c r="L18" s="66">
        <f t="shared" si="8"/>
        <v>0</v>
      </c>
      <c r="M18" s="67">
        <f t="shared" si="9"/>
        <v>0</v>
      </c>
      <c r="N18" s="65" t="e">
        <f t="shared" si="10"/>
        <v>#DIV/0!</v>
      </c>
      <c r="O18" s="65" t="e">
        <f t="shared" si="3"/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1"/>
        <v>0</v>
      </c>
      <c r="L19" s="66">
        <f t="shared" si="8"/>
        <v>0</v>
      </c>
      <c r="M19" s="67">
        <f t="shared" si="9"/>
        <v>0</v>
      </c>
      <c r="N19" s="65" t="e">
        <f t="shared" si="10"/>
        <v>#DIV/0!</v>
      </c>
      <c r="O19" s="65" t="e">
        <f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1"/>
        <v>0</v>
      </c>
      <c r="L20" s="66">
        <f t="shared" si="8"/>
        <v>0</v>
      </c>
      <c r="M20" s="67">
        <f t="shared" si="9"/>
        <v>0</v>
      </c>
      <c r="N20" s="65" t="e">
        <f t="shared" si="10"/>
        <v>#DIV/0!</v>
      </c>
      <c r="O20" s="65" t="e">
        <f t="shared" ref="O20:O43" si="11">M20/K20</f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1"/>
        <v>0</v>
      </c>
      <c r="L21" s="66">
        <f t="shared" si="8"/>
        <v>0</v>
      </c>
      <c r="M21" s="67">
        <f t="shared" si="9"/>
        <v>0</v>
      </c>
      <c r="N21" s="65" t="e">
        <f t="shared" si="10"/>
        <v>#DIV/0!</v>
      </c>
      <c r="O21" s="65" t="e">
        <f t="shared" si="11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1"/>
        <v>0</v>
      </c>
      <c r="L22" s="66">
        <f t="shared" si="8"/>
        <v>0</v>
      </c>
      <c r="M22" s="67">
        <f t="shared" si="9"/>
        <v>0</v>
      </c>
      <c r="N22" s="65" t="e">
        <f t="shared" si="10"/>
        <v>#DIV/0!</v>
      </c>
      <c r="O22" s="65" t="e">
        <f t="shared" si="11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1"/>
        <v>0</v>
      </c>
      <c r="L23" s="66">
        <f t="shared" si="8"/>
        <v>0</v>
      </c>
      <c r="M23" s="67">
        <f t="shared" si="9"/>
        <v>0</v>
      </c>
      <c r="N23" s="65" t="e">
        <f t="shared" si="10"/>
        <v>#DIV/0!</v>
      </c>
      <c r="O23" s="65" t="e">
        <f t="shared" si="11"/>
        <v>#DIV/0!</v>
      </c>
      <c r="P23" s="52"/>
    </row>
    <row r="24" spans="1:16" ht="15.75" customHeight="1" x14ac:dyDescent="0.25">
      <c r="A24" s="50"/>
      <c r="B24" s="41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1"/>
        <v>0</v>
      </c>
      <c r="L24" s="66">
        <f t="shared" si="8"/>
        <v>0</v>
      </c>
      <c r="M24" s="67">
        <f t="shared" si="9"/>
        <v>0</v>
      </c>
      <c r="N24" s="65" t="e">
        <f t="shared" si="10"/>
        <v>#DIV/0!</v>
      </c>
      <c r="O24" s="65" t="e">
        <f t="shared" si="11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1"/>
        <v>0</v>
      </c>
      <c r="L25" s="66">
        <f t="shared" si="8"/>
        <v>0</v>
      </c>
      <c r="M25" s="67">
        <f t="shared" si="9"/>
        <v>0</v>
      </c>
      <c r="N25" s="65" t="e">
        <f t="shared" si="10"/>
        <v>#DIV/0!</v>
      </c>
      <c r="O25" s="65" t="e">
        <f t="shared" si="11"/>
        <v>#DIV/0!</v>
      </c>
      <c r="P25" s="52"/>
    </row>
    <row r="26" spans="1:16" ht="15.75" customHeight="1" x14ac:dyDescent="0.25">
      <c r="A26" s="41"/>
      <c r="B26" s="50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ref="K26:K43" si="12">J26*G26/15</f>
        <v>0</v>
      </c>
      <c r="L26" s="66">
        <f t="shared" si="8"/>
        <v>0</v>
      </c>
      <c r="M26" s="67">
        <f t="shared" si="9"/>
        <v>0</v>
      </c>
      <c r="N26" s="65" t="e">
        <f t="shared" si="10"/>
        <v>#DIV/0!</v>
      </c>
      <c r="O26" s="65" t="e">
        <f t="shared" si="11"/>
        <v>#DIV/0!</v>
      </c>
      <c r="P26" s="52"/>
    </row>
    <row r="27" spans="1:16" ht="15.75" customHeight="1" x14ac:dyDescent="0.25">
      <c r="A27" s="41"/>
      <c r="B27" s="41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12"/>
        <v>0</v>
      </c>
      <c r="L27" s="66">
        <f t="shared" si="8"/>
        <v>0</v>
      </c>
      <c r="M27" s="67">
        <f t="shared" si="9"/>
        <v>0</v>
      </c>
      <c r="N27" s="65" t="e">
        <f t="shared" si="10"/>
        <v>#DIV/0!</v>
      </c>
      <c r="O27" s="65" t="e">
        <f t="shared" si="11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12"/>
        <v>0</v>
      </c>
      <c r="L28" s="66">
        <f t="shared" si="8"/>
        <v>0</v>
      </c>
      <c r="M28" s="67">
        <f t="shared" si="9"/>
        <v>0</v>
      </c>
      <c r="N28" s="65" t="e">
        <f t="shared" si="10"/>
        <v>#DIV/0!</v>
      </c>
      <c r="O28" s="65" t="e">
        <f t="shared" si="11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12"/>
        <v>0</v>
      </c>
      <c r="L29" s="66">
        <f t="shared" si="8"/>
        <v>0</v>
      </c>
      <c r="M29" s="67">
        <f t="shared" si="9"/>
        <v>0</v>
      </c>
      <c r="N29" s="65" t="e">
        <f t="shared" si="10"/>
        <v>#DIV/0!</v>
      </c>
      <c r="O29" s="65" t="e">
        <f t="shared" si="11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12"/>
        <v>0</v>
      </c>
      <c r="L30" s="66">
        <f t="shared" si="8"/>
        <v>0</v>
      </c>
      <c r="M30" s="67">
        <f t="shared" si="9"/>
        <v>0</v>
      </c>
      <c r="N30" s="65" t="e">
        <f t="shared" si="10"/>
        <v>#DIV/0!</v>
      </c>
      <c r="O30" s="65" t="e">
        <f t="shared" si="11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12"/>
        <v>0</v>
      </c>
      <c r="L31" s="66">
        <f t="shared" si="8"/>
        <v>0</v>
      </c>
      <c r="M31" s="67">
        <f t="shared" si="9"/>
        <v>0</v>
      </c>
      <c r="N31" s="65" t="e">
        <f t="shared" si="10"/>
        <v>#DIV/0!</v>
      </c>
      <c r="O31" s="65" t="e">
        <f t="shared" si="11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si="0"/>
        <v>0</v>
      </c>
      <c r="I32" s="51"/>
      <c r="J32" s="51"/>
      <c r="K32" s="65">
        <f t="shared" si="12"/>
        <v>0</v>
      </c>
      <c r="L32" s="66">
        <f t="shared" si="8"/>
        <v>0</v>
      </c>
      <c r="M32" s="67">
        <f t="shared" si="9"/>
        <v>0</v>
      </c>
      <c r="N32" s="65" t="e">
        <f t="shared" si="10"/>
        <v>#DIV/0!</v>
      </c>
      <c r="O32" s="65" t="e">
        <f t="shared" si="11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ref="H33:H37" si="13">F33*G33</f>
        <v>0</v>
      </c>
      <c r="I33" s="51"/>
      <c r="J33" s="51"/>
      <c r="K33" s="65">
        <f t="shared" si="12"/>
        <v>0</v>
      </c>
      <c r="L33" s="66">
        <f t="shared" si="8"/>
        <v>0</v>
      </c>
      <c r="M33" s="67">
        <f t="shared" si="9"/>
        <v>0</v>
      </c>
      <c r="N33" s="65" t="e">
        <f t="shared" si="10"/>
        <v>#DIV/0!</v>
      </c>
      <c r="O33" s="65" t="e">
        <f t="shared" si="11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13"/>
        <v>0</v>
      </c>
      <c r="I34" s="51"/>
      <c r="J34" s="51"/>
      <c r="K34" s="65">
        <f t="shared" si="12"/>
        <v>0</v>
      </c>
      <c r="L34" s="66">
        <f t="shared" si="8"/>
        <v>0</v>
      </c>
      <c r="M34" s="67">
        <f t="shared" si="9"/>
        <v>0</v>
      </c>
      <c r="N34" s="65" t="e">
        <f t="shared" si="10"/>
        <v>#DIV/0!</v>
      </c>
      <c r="O34" s="65" t="e">
        <f t="shared" si="11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13"/>
        <v>0</v>
      </c>
      <c r="I35" s="51"/>
      <c r="J35" s="51"/>
      <c r="K35" s="65">
        <f t="shared" si="12"/>
        <v>0</v>
      </c>
      <c r="L35" s="66">
        <f t="shared" si="8"/>
        <v>0</v>
      </c>
      <c r="M35" s="67">
        <f t="shared" si="9"/>
        <v>0</v>
      </c>
      <c r="N35" s="65" t="e">
        <f t="shared" si="10"/>
        <v>#DIV/0!</v>
      </c>
      <c r="O35" s="65" t="e">
        <f t="shared" si="11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13"/>
        <v>0</v>
      </c>
      <c r="I36" s="51"/>
      <c r="J36" s="51"/>
      <c r="K36" s="65">
        <f t="shared" si="12"/>
        <v>0</v>
      </c>
      <c r="L36" s="66">
        <f t="shared" si="8"/>
        <v>0</v>
      </c>
      <c r="M36" s="67">
        <f t="shared" si="9"/>
        <v>0</v>
      </c>
      <c r="N36" s="65" t="e">
        <f t="shared" si="10"/>
        <v>#DIV/0!</v>
      </c>
      <c r="O36" s="65" t="e">
        <f t="shared" si="11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13"/>
        <v>0</v>
      </c>
      <c r="I37" s="51"/>
      <c r="J37" s="51"/>
      <c r="K37" s="65">
        <f t="shared" si="12"/>
        <v>0</v>
      </c>
      <c r="L37" s="66">
        <f t="shared" si="8"/>
        <v>0</v>
      </c>
      <c r="M37" s="67">
        <f t="shared" si="9"/>
        <v>0</v>
      </c>
      <c r="N37" s="65" t="e">
        <f t="shared" si="10"/>
        <v>#DIV/0!</v>
      </c>
      <c r="O37" s="65" t="e">
        <f t="shared" si="11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12"/>
        <v>0</v>
      </c>
      <c r="L38" s="66">
        <f t="shared" si="8"/>
        <v>0</v>
      </c>
      <c r="M38" s="67">
        <f t="shared" si="9"/>
        <v>0</v>
      </c>
      <c r="N38" s="65" t="e">
        <f t="shared" si="10"/>
        <v>#DIV/0!</v>
      </c>
      <c r="O38" s="65" t="e">
        <f t="shared" si="11"/>
        <v>#DIV/0!</v>
      </c>
      <c r="P38" s="52"/>
    </row>
    <row r="39" spans="1:16" ht="15.75" customHeight="1" x14ac:dyDescent="0.25">
      <c r="A39" s="50"/>
      <c r="B39" s="50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12"/>
        <v>0</v>
      </c>
      <c r="L39" s="66">
        <f t="shared" si="8"/>
        <v>0</v>
      </c>
      <c r="M39" s="67">
        <f t="shared" si="9"/>
        <v>0</v>
      </c>
      <c r="N39" s="65" t="e">
        <f t="shared" si="10"/>
        <v>#DIV/0!</v>
      </c>
      <c r="O39" s="65" t="e">
        <f t="shared" si="11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12"/>
        <v>0</v>
      </c>
      <c r="L40" s="66">
        <f t="shared" si="8"/>
        <v>0</v>
      </c>
      <c r="M40" s="67">
        <f t="shared" si="9"/>
        <v>0</v>
      </c>
      <c r="N40" s="65" t="e">
        <f t="shared" si="10"/>
        <v>#DIV/0!</v>
      </c>
      <c r="O40" s="65" t="e">
        <f t="shared" si="11"/>
        <v>#DIV/0!</v>
      </c>
      <c r="P40" s="52"/>
    </row>
    <row r="41" spans="1:16" ht="15.75" customHeight="1" x14ac:dyDescent="0.25">
      <c r="A41" s="53"/>
      <c r="B41" s="53"/>
      <c r="C41" s="50"/>
      <c r="D41" s="50"/>
      <c r="E41" s="50"/>
      <c r="F41" s="50"/>
      <c r="G41" s="50"/>
      <c r="H41" s="69">
        <f t="shared" si="0"/>
        <v>0</v>
      </c>
      <c r="I41" s="51"/>
      <c r="J41" s="51"/>
      <c r="K41" s="65">
        <f t="shared" si="12"/>
        <v>0</v>
      </c>
      <c r="L41" s="66">
        <f t="shared" si="8"/>
        <v>0</v>
      </c>
      <c r="M41" s="67">
        <f t="shared" si="9"/>
        <v>0</v>
      </c>
      <c r="N41" s="65" t="e">
        <f t="shared" si="10"/>
        <v>#DIV/0!</v>
      </c>
      <c r="O41" s="65" t="e">
        <f t="shared" si="11"/>
        <v>#DIV/0!</v>
      </c>
      <c r="P41" s="52"/>
    </row>
    <row r="42" spans="1:16" ht="15.75" customHeight="1" x14ac:dyDescent="0.25">
      <c r="A42" s="42"/>
      <c r="B42" s="42"/>
      <c r="C42" s="50"/>
      <c r="D42" s="50"/>
      <c r="E42" s="43"/>
      <c r="F42" s="50"/>
      <c r="G42" s="50"/>
      <c r="H42" s="69">
        <f t="shared" si="0"/>
        <v>0</v>
      </c>
      <c r="I42" s="51"/>
      <c r="J42" s="43"/>
      <c r="K42" s="65">
        <f t="shared" si="12"/>
        <v>0</v>
      </c>
      <c r="L42" s="66">
        <f t="shared" si="8"/>
        <v>0</v>
      </c>
      <c r="M42" s="67">
        <f t="shared" si="9"/>
        <v>0</v>
      </c>
      <c r="N42" s="65" t="e">
        <f t="shared" si="10"/>
        <v>#DIV/0!</v>
      </c>
      <c r="O42" s="65" t="e">
        <f t="shared" si="11"/>
        <v>#DIV/0!</v>
      </c>
      <c r="P42" s="52"/>
    </row>
    <row r="43" spans="1:16" ht="15.75" customHeight="1" x14ac:dyDescent="0.25">
      <c r="A43" s="41"/>
      <c r="B43" s="50"/>
      <c r="C43" s="50"/>
      <c r="D43" s="50"/>
      <c r="E43" s="50"/>
      <c r="F43" s="50"/>
      <c r="G43" s="50"/>
      <c r="H43" s="69">
        <f t="shared" si="0"/>
        <v>0</v>
      </c>
      <c r="I43" s="51"/>
      <c r="J43" s="51"/>
      <c r="K43" s="65">
        <f t="shared" si="12"/>
        <v>0</v>
      </c>
      <c r="L43" s="66">
        <f t="shared" si="8"/>
        <v>0</v>
      </c>
      <c r="M43" s="67">
        <f t="shared" si="9"/>
        <v>0</v>
      </c>
      <c r="N43" s="65" t="e">
        <f t="shared" si="10"/>
        <v>#DIV/0!</v>
      </c>
      <c r="O43" s="65" t="e">
        <f t="shared" si="11"/>
        <v>#DIV/0!</v>
      </c>
      <c r="P43" s="52"/>
    </row>
    <row r="44" spans="1:16" ht="18.75" customHeight="1" x14ac:dyDescent="0.25">
      <c r="A44" s="112" t="s">
        <v>13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4"/>
    </row>
    <row r="45" spans="1:16" ht="61.5" customHeight="1" x14ac:dyDescent="0.25">
      <c r="A45" s="125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7"/>
    </row>
    <row r="47" spans="1:16" x14ac:dyDescent="0.25">
      <c r="A47" s="1"/>
    </row>
    <row r="48" spans="1:16" ht="30" customHeight="1" x14ac:dyDescent="0.25"/>
    <row r="50" ht="32.25" customHeight="1" x14ac:dyDescent="0.25"/>
  </sheetData>
  <sheetProtection formatCells="0" insertRows="0" deleteRows="0"/>
  <mergeCells count="7">
    <mergeCell ref="H3:J3"/>
    <mergeCell ref="G1:I1"/>
    <mergeCell ref="G2:I2"/>
    <mergeCell ref="A44:P44"/>
    <mergeCell ref="A45:P45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D7:D43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G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8" t="s">
        <v>18</v>
      </c>
      <c r="I1" s="109"/>
      <c r="J1" s="110"/>
      <c r="K1" s="2" t="s">
        <v>67</v>
      </c>
      <c r="L1" s="59" t="s">
        <v>101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100</v>
      </c>
    </row>
    <row r="2" spans="1:17" x14ac:dyDescent="0.25">
      <c r="F2" s="10" t="s">
        <v>91</v>
      </c>
      <c r="G2" s="84" t="s">
        <v>60</v>
      </c>
      <c r="H2" s="111" t="str">
        <f>'2026-27 Summary'!C2</f>
        <v>PHTO</v>
      </c>
      <c r="I2" s="111"/>
      <c r="J2" s="111"/>
      <c r="K2" s="11">
        <f>'2026-27 Summary'!D2</f>
        <v>3.02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92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32</v>
      </c>
      <c r="I3" s="106" t="s">
        <v>57</v>
      </c>
      <c r="J3" s="106"/>
      <c r="K3" s="107"/>
      <c r="L3" s="4">
        <f>'2026-27 Summary'!D2-'Summer 26'!L2-'Fall 26 (compressed)'!K2-'Winter 26-27'!L2-'Spring 27 (compressed)'!K2</f>
        <v>3.3333333333331883E-3</v>
      </c>
      <c r="M3" s="14"/>
      <c r="N3" s="15"/>
      <c r="O3" s="15"/>
      <c r="P3" s="63"/>
      <c r="Q3" s="87"/>
    </row>
    <row r="4" spans="1:17" ht="19.5" customHeight="1" x14ac:dyDescent="0.25">
      <c r="A4" s="1" t="s">
        <v>5</v>
      </c>
      <c r="B4" s="122"/>
      <c r="C4" s="123"/>
      <c r="E4" s="95" t="s">
        <v>86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/>
    </row>
    <row r="5" spans="1:17" ht="19.350000000000001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26</v>
      </c>
      <c r="B6" s="48" t="s">
        <v>23</v>
      </c>
      <c r="C6" s="23" t="s">
        <v>94</v>
      </c>
      <c r="D6" s="23" t="s">
        <v>71</v>
      </c>
      <c r="E6" s="23" t="s">
        <v>6</v>
      </c>
      <c r="F6" s="23" t="s">
        <v>93</v>
      </c>
      <c r="G6" s="23" t="s">
        <v>19</v>
      </c>
      <c r="H6" s="17" t="s">
        <v>22</v>
      </c>
      <c r="I6" s="23" t="s">
        <v>8</v>
      </c>
      <c r="J6" s="101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24" si="0">G7*H7</f>
        <v>0</v>
      </c>
      <c r="J7" s="72"/>
      <c r="K7" s="73"/>
      <c r="L7" s="65">
        <f t="shared" ref="L7:L24" si="1">K7*H7/15</f>
        <v>0</v>
      </c>
      <c r="M7" s="66">
        <f>I7*J7</f>
        <v>0</v>
      </c>
      <c r="N7" s="67">
        <f>M7/30</f>
        <v>0</v>
      </c>
      <c r="O7" s="65" t="e">
        <f t="shared" ref="O7:O24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2" t="s">
        <v>13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E19" sqref="E19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42578125" style="62" bestFit="1" customWidth="1"/>
    <col min="13" max="13" width="8.28515625" style="62" customWidth="1"/>
    <col min="14" max="14" width="13.42578125" style="62" customWidth="1"/>
    <col min="15" max="15" width="15.42578125" style="62" customWidth="1"/>
    <col min="16" max="16" width="57.42578125" style="62" bestFit="1" customWidth="1"/>
    <col min="17" max="17" width="39.42578125" customWidth="1"/>
  </cols>
  <sheetData>
    <row r="1" spans="1:17" x14ac:dyDescent="0.25">
      <c r="E1" s="2" t="s">
        <v>0</v>
      </c>
      <c r="F1" s="2" t="s">
        <v>1</v>
      </c>
      <c r="G1" s="108" t="s">
        <v>18</v>
      </c>
      <c r="H1" s="109"/>
      <c r="I1" s="110"/>
      <c r="J1" s="70" t="s">
        <v>67</v>
      </c>
      <c r="K1" s="59" t="s">
        <v>69</v>
      </c>
      <c r="L1" s="60" t="s">
        <v>10</v>
      </c>
      <c r="M1" s="61" t="s">
        <v>3</v>
      </c>
      <c r="N1" s="59" t="s">
        <v>29</v>
      </c>
      <c r="O1" s="59" t="s">
        <v>56</v>
      </c>
      <c r="P1" s="21"/>
    </row>
    <row r="2" spans="1:17" x14ac:dyDescent="0.25">
      <c r="E2" s="10" t="s">
        <v>15</v>
      </c>
      <c r="F2" s="84">
        <v>27</v>
      </c>
      <c r="G2" s="124" t="str">
        <f>'2026-27 Summary'!C2</f>
        <v>PHTO</v>
      </c>
      <c r="H2" s="124"/>
      <c r="I2" s="124"/>
      <c r="J2" s="11">
        <f>'2026-27 Summary'!D2</f>
        <v>3.02</v>
      </c>
      <c r="K2" s="4">
        <f>SUM(K7:K42)</f>
        <v>1.2833333333333332</v>
      </c>
      <c r="L2" s="12">
        <f>SUM(L7:L42)</f>
        <v>532</v>
      </c>
      <c r="M2" s="13">
        <f>SUM(M7:M42)</f>
        <v>17.733333333333334</v>
      </c>
      <c r="N2" s="13">
        <f>L2/K2</f>
        <v>414.54545454545456</v>
      </c>
      <c r="O2" s="6">
        <f>M2/K2</f>
        <v>13.81818181818182</v>
      </c>
      <c r="P2"/>
    </row>
    <row r="3" spans="1:17" ht="19.5" customHeight="1" x14ac:dyDescent="0.25">
      <c r="A3" s="1"/>
      <c r="G3" s="94"/>
      <c r="H3" s="106" t="s">
        <v>57</v>
      </c>
      <c r="I3" s="106"/>
      <c r="J3" s="107"/>
      <c r="K3" s="4">
        <f>'2026-27 Summary'!D2-'Summer 26'!L2-'Fall 26 (compressed)'!K2-'Winter 26-27'!L2-'Spring 27 (compressed)'!K2</f>
        <v>3.3333333333331883E-3</v>
      </c>
      <c r="L3" s="14"/>
      <c r="M3" s="15"/>
      <c r="N3" s="15"/>
      <c r="O3" s="63"/>
      <c r="P3"/>
    </row>
    <row r="4" spans="1:17" ht="19.5" customHeight="1" x14ac:dyDescent="0.25">
      <c r="A4" s="1" t="s">
        <v>5</v>
      </c>
      <c r="B4" s="122" t="s">
        <v>114</v>
      </c>
      <c r="C4" s="123"/>
      <c r="E4" s="95" t="s">
        <v>86</v>
      </c>
      <c r="F4" s="95"/>
      <c r="G4" s="95"/>
      <c r="H4" s="95"/>
      <c r="I4" s="95"/>
      <c r="J4" s="71"/>
      <c r="K4" s="41"/>
      <c r="M4" s="63"/>
      <c r="N4" s="63"/>
      <c r="O4" s="63"/>
      <c r="P4" s="129" t="s">
        <v>31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0"/>
    </row>
    <row r="6" spans="1:17" ht="76.5" customHeight="1" x14ac:dyDescent="0.25">
      <c r="A6" s="48" t="s">
        <v>26</v>
      </c>
      <c r="B6" s="48" t="s">
        <v>24</v>
      </c>
      <c r="C6" s="23" t="s">
        <v>49</v>
      </c>
      <c r="D6" s="23" t="s">
        <v>72</v>
      </c>
      <c r="E6" s="23" t="s">
        <v>98</v>
      </c>
      <c r="F6" s="23" t="s">
        <v>30</v>
      </c>
      <c r="G6" s="17" t="s">
        <v>22</v>
      </c>
      <c r="H6" s="23" t="s">
        <v>8</v>
      </c>
      <c r="I6" s="101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102</v>
      </c>
      <c r="B7" s="50">
        <v>50</v>
      </c>
      <c r="C7" s="50" t="s">
        <v>45</v>
      </c>
      <c r="D7" s="50" t="s">
        <v>73</v>
      </c>
      <c r="E7" s="50">
        <v>21</v>
      </c>
      <c r="F7" s="31">
        <v>24</v>
      </c>
      <c r="G7" s="50">
        <v>1</v>
      </c>
      <c r="H7" s="66">
        <f t="shared" ref="H7:H40" si="0">F7*G7</f>
        <v>24</v>
      </c>
      <c r="I7" s="72">
        <v>6</v>
      </c>
      <c r="J7" s="73">
        <v>5</v>
      </c>
      <c r="K7" s="65">
        <f t="shared" ref="K7:K23" si="1">J7*G7/15</f>
        <v>0.33333333333333331</v>
      </c>
      <c r="L7" s="66">
        <f t="shared" ref="L7" si="2">(H7*I7)</f>
        <v>144</v>
      </c>
      <c r="M7" s="67">
        <f>L7/30</f>
        <v>4.8</v>
      </c>
      <c r="N7" s="65">
        <f t="shared" ref="N7" si="3">L7/K7</f>
        <v>432</v>
      </c>
      <c r="O7" s="65">
        <f>M7/K7</f>
        <v>14.4</v>
      </c>
      <c r="P7" s="52"/>
    </row>
    <row r="8" spans="1:17" ht="15.75" customHeight="1" x14ac:dyDescent="0.25">
      <c r="A8" s="50" t="s">
        <v>102</v>
      </c>
      <c r="B8" s="50" t="s">
        <v>106</v>
      </c>
      <c r="C8" s="50" t="s">
        <v>45</v>
      </c>
      <c r="D8" s="50" t="s">
        <v>73</v>
      </c>
      <c r="E8" s="50"/>
      <c r="F8" s="31">
        <v>24</v>
      </c>
      <c r="G8" s="50">
        <v>1</v>
      </c>
      <c r="H8" s="66">
        <f t="shared" si="0"/>
        <v>24</v>
      </c>
      <c r="I8" s="72">
        <v>3.5</v>
      </c>
      <c r="J8" s="73">
        <v>2.75</v>
      </c>
      <c r="K8" s="65">
        <f t="shared" si="1"/>
        <v>0.18333333333333332</v>
      </c>
      <c r="L8" s="66">
        <f t="shared" ref="L8:L42" si="4">(H8*I8)</f>
        <v>84</v>
      </c>
      <c r="M8" s="67">
        <f t="shared" ref="M8:M42" si="5">L8/30</f>
        <v>2.8</v>
      </c>
      <c r="N8" s="65">
        <f t="shared" ref="N8:N42" si="6">L8/K8</f>
        <v>458.18181818181819</v>
      </c>
      <c r="O8" s="65">
        <f>M8/K8</f>
        <v>15.272727272727273</v>
      </c>
      <c r="P8" s="52"/>
    </row>
    <row r="9" spans="1:17" ht="15.75" customHeight="1" x14ac:dyDescent="0.25">
      <c r="A9" s="50" t="s">
        <v>102</v>
      </c>
      <c r="B9" s="50" t="s">
        <v>107</v>
      </c>
      <c r="C9" s="50" t="s">
        <v>45</v>
      </c>
      <c r="D9" s="50" t="s">
        <v>73</v>
      </c>
      <c r="E9" s="50">
        <v>21</v>
      </c>
      <c r="F9" s="31">
        <v>24</v>
      </c>
      <c r="G9" s="50">
        <v>1</v>
      </c>
      <c r="H9" s="66">
        <f t="shared" si="0"/>
        <v>24</v>
      </c>
      <c r="I9" s="72">
        <v>6</v>
      </c>
      <c r="J9" s="73">
        <v>5</v>
      </c>
      <c r="K9" s="65">
        <f t="shared" si="1"/>
        <v>0.33333333333333331</v>
      </c>
      <c r="L9" s="66">
        <f t="shared" si="4"/>
        <v>144</v>
      </c>
      <c r="M9" s="67">
        <f t="shared" si="5"/>
        <v>4.8</v>
      </c>
      <c r="N9" s="65">
        <f t="shared" si="6"/>
        <v>432</v>
      </c>
      <c r="O9" s="65">
        <f t="shared" ref="O9:O42" si="7">M9/K9</f>
        <v>14.4</v>
      </c>
      <c r="P9" s="52"/>
    </row>
    <row r="10" spans="1:17" ht="15.75" customHeight="1" x14ac:dyDescent="0.25">
      <c r="A10" s="50" t="s">
        <v>102</v>
      </c>
      <c r="B10" s="50">
        <v>66</v>
      </c>
      <c r="C10" s="50" t="s">
        <v>45</v>
      </c>
      <c r="D10" s="50" t="s">
        <v>73</v>
      </c>
      <c r="E10" s="50"/>
      <c r="F10" s="50">
        <v>24</v>
      </c>
      <c r="G10" s="50">
        <v>1</v>
      </c>
      <c r="H10" s="66">
        <f t="shared" si="0"/>
        <v>24</v>
      </c>
      <c r="I10" s="72">
        <v>6</v>
      </c>
      <c r="J10" s="72">
        <v>5</v>
      </c>
      <c r="K10" s="65">
        <f t="shared" si="1"/>
        <v>0.33333333333333331</v>
      </c>
      <c r="L10" s="66">
        <f t="shared" si="4"/>
        <v>144</v>
      </c>
      <c r="M10" s="67">
        <f t="shared" si="5"/>
        <v>4.8</v>
      </c>
      <c r="N10" s="65">
        <f t="shared" si="6"/>
        <v>432</v>
      </c>
      <c r="O10" s="65">
        <f t="shared" si="7"/>
        <v>14.4</v>
      </c>
      <c r="P10" s="52"/>
    </row>
    <row r="11" spans="1:17" ht="26.25" x14ac:dyDescent="0.25">
      <c r="A11" s="50" t="s">
        <v>108</v>
      </c>
      <c r="B11" s="50" t="s">
        <v>111</v>
      </c>
      <c r="C11" s="50" t="s">
        <v>45</v>
      </c>
      <c r="D11" s="50" t="s">
        <v>73</v>
      </c>
      <c r="E11" s="50"/>
      <c r="F11" s="50">
        <v>8</v>
      </c>
      <c r="G11" s="50">
        <v>1</v>
      </c>
      <c r="H11" s="66">
        <f t="shared" si="0"/>
        <v>8</v>
      </c>
      <c r="I11" s="72">
        <v>2</v>
      </c>
      <c r="J11" s="72">
        <v>1.5</v>
      </c>
      <c r="K11" s="65">
        <f t="shared" si="1"/>
        <v>0.1</v>
      </c>
      <c r="L11" s="66">
        <f t="shared" si="4"/>
        <v>16</v>
      </c>
      <c r="M11" s="67">
        <f t="shared" si="5"/>
        <v>0.53333333333333333</v>
      </c>
      <c r="N11" s="65">
        <f t="shared" si="6"/>
        <v>160</v>
      </c>
      <c r="O11" s="65">
        <f t="shared" si="7"/>
        <v>5.333333333333333</v>
      </c>
      <c r="P11" s="105" t="s">
        <v>113</v>
      </c>
    </row>
    <row r="12" spans="1:17" ht="15.75" customHeight="1" x14ac:dyDescent="0.25">
      <c r="A12" s="33"/>
      <c r="B12" s="34"/>
      <c r="C12" s="50"/>
      <c r="D12" s="50"/>
      <c r="E12" s="50"/>
      <c r="F12" s="50"/>
      <c r="G12" s="50"/>
      <c r="H12" s="66">
        <f t="shared" si="0"/>
        <v>0</v>
      </c>
      <c r="I12" s="72"/>
      <c r="J12" s="72"/>
      <c r="K12" s="65">
        <f t="shared" si="1"/>
        <v>0</v>
      </c>
      <c r="L12" s="66">
        <f t="shared" si="4"/>
        <v>0</v>
      </c>
      <c r="M12" s="67">
        <f t="shared" si="5"/>
        <v>0</v>
      </c>
      <c r="N12" s="65" t="e">
        <f t="shared" si="6"/>
        <v>#DIV/0!</v>
      </c>
      <c r="O12" s="65" t="e">
        <f t="shared" si="7"/>
        <v>#DIV/0!</v>
      </c>
      <c r="P12" s="52"/>
    </row>
    <row r="13" spans="1:17" ht="15.75" customHeight="1" x14ac:dyDescent="0.25">
      <c r="A13" s="35"/>
      <c r="B13" s="36"/>
      <c r="C13" s="50"/>
      <c r="D13" s="50"/>
      <c r="E13" s="50"/>
      <c r="F13" s="50"/>
      <c r="G13" s="50"/>
      <c r="H13" s="66">
        <f t="shared" si="0"/>
        <v>0</v>
      </c>
      <c r="I13" s="72"/>
      <c r="J13" s="72"/>
      <c r="K13" s="65">
        <f t="shared" si="1"/>
        <v>0</v>
      </c>
      <c r="L13" s="66">
        <f t="shared" si="4"/>
        <v>0</v>
      </c>
      <c r="M13" s="67">
        <f t="shared" si="5"/>
        <v>0</v>
      </c>
      <c r="N13" s="65" t="e">
        <f t="shared" si="6"/>
        <v>#DIV/0!</v>
      </c>
      <c r="O13" s="65" t="e">
        <f t="shared" si="7"/>
        <v>#DIV/0!</v>
      </c>
      <c r="P13" s="52"/>
    </row>
    <row r="14" spans="1:17" ht="15.75" customHeight="1" x14ac:dyDescent="0.25">
      <c r="A14" s="35"/>
      <c r="B14" s="36"/>
      <c r="C14" s="50"/>
      <c r="D14" s="50"/>
      <c r="E14" s="50"/>
      <c r="F14" s="50"/>
      <c r="G14" s="50"/>
      <c r="H14" s="66">
        <f t="shared" si="0"/>
        <v>0</v>
      </c>
      <c r="I14" s="72"/>
      <c r="J14" s="72"/>
      <c r="K14" s="65">
        <f t="shared" si="1"/>
        <v>0</v>
      </c>
      <c r="L14" s="66">
        <f t="shared" si="4"/>
        <v>0</v>
      </c>
      <c r="M14" s="67">
        <f t="shared" si="5"/>
        <v>0</v>
      </c>
      <c r="N14" s="65" t="e">
        <f t="shared" si="6"/>
        <v>#DIV/0!</v>
      </c>
      <c r="O14" s="65" t="e">
        <f t="shared" si="7"/>
        <v>#DIV/0!</v>
      </c>
      <c r="P14" s="52"/>
    </row>
    <row r="15" spans="1:17" ht="15.75" customHeight="1" x14ac:dyDescent="0.25">
      <c r="A15" s="35"/>
      <c r="B15" s="36"/>
      <c r="C15" s="50"/>
      <c r="D15" s="50"/>
      <c r="E15" s="50"/>
      <c r="F15" s="50"/>
      <c r="G15" s="50"/>
      <c r="H15" s="66">
        <f t="shared" si="0"/>
        <v>0</v>
      </c>
      <c r="I15" s="72"/>
      <c r="J15" s="72"/>
      <c r="K15" s="65">
        <f t="shared" si="1"/>
        <v>0</v>
      </c>
      <c r="L15" s="66">
        <f t="shared" si="4"/>
        <v>0</v>
      </c>
      <c r="M15" s="67">
        <f t="shared" si="5"/>
        <v>0</v>
      </c>
      <c r="N15" s="65" t="e">
        <f t="shared" si="6"/>
        <v>#DIV/0!</v>
      </c>
      <c r="O15" s="65" t="e">
        <f t="shared" si="7"/>
        <v>#DIV/0!</v>
      </c>
      <c r="P15" s="52"/>
    </row>
    <row r="16" spans="1:17" ht="15.75" customHeight="1" x14ac:dyDescent="0.25">
      <c r="A16" s="35"/>
      <c r="B16" s="36"/>
      <c r="C16" s="50"/>
      <c r="D16" s="50"/>
      <c r="E16" s="50"/>
      <c r="F16" s="50"/>
      <c r="G16" s="50"/>
      <c r="H16" s="66">
        <f t="shared" si="0"/>
        <v>0</v>
      </c>
      <c r="I16" s="72"/>
      <c r="J16" s="72"/>
      <c r="K16" s="65">
        <f t="shared" si="1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65" t="e">
        <f t="shared" si="7"/>
        <v>#DIV/0!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0"/>
        <v>0</v>
      </c>
      <c r="I17" s="72"/>
      <c r="J17" s="72"/>
      <c r="K17" s="65">
        <f t="shared" si="1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65" t="e">
        <f t="shared" si="7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0"/>
        <v>0</v>
      </c>
      <c r="I18" s="72"/>
      <c r="J18" s="72"/>
      <c r="K18" s="65">
        <f t="shared" si="1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65" t="e">
        <f t="shared" si="7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0"/>
        <v>0</v>
      </c>
      <c r="I19" s="72"/>
      <c r="J19" s="72"/>
      <c r="K19" s="65">
        <f t="shared" si="1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65" t="e">
        <f t="shared" si="7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0"/>
        <v>0</v>
      </c>
      <c r="I20" s="72"/>
      <c r="J20" s="72"/>
      <c r="K20" s="65">
        <f t="shared" si="1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65" t="e">
        <f t="shared" si="7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0"/>
        <v>0</v>
      </c>
      <c r="I21" s="72"/>
      <c r="J21" s="72"/>
      <c r="K21" s="65">
        <f t="shared" si="1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65" t="e">
        <f t="shared" si="7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0"/>
        <v>0</v>
      </c>
      <c r="I22" s="72"/>
      <c r="J22" s="72"/>
      <c r="K22" s="65">
        <f t="shared" si="1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65" t="e">
        <f t="shared" si="7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0"/>
        <v>0</v>
      </c>
      <c r="I23" s="72"/>
      <c r="J23" s="72"/>
      <c r="K23" s="65">
        <f t="shared" si="1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65" t="e">
        <f t="shared" si="7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0"/>
        <v>0</v>
      </c>
      <c r="I24" s="72"/>
      <c r="J24" s="72"/>
      <c r="K24" s="65">
        <f t="shared" ref="K24:K42" si="8">J24*G24/15</f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65" t="e">
        <f t="shared" si="7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0"/>
        <v>0</v>
      </c>
      <c r="I25" s="72"/>
      <c r="J25" s="72"/>
      <c r="K25" s="65">
        <f t="shared" si="8"/>
        <v>0</v>
      </c>
      <c r="L25" s="66">
        <f t="shared" si="4"/>
        <v>0</v>
      </c>
      <c r="M25" s="67">
        <f t="shared" si="5"/>
        <v>0</v>
      </c>
      <c r="N25" s="65" t="e">
        <f t="shared" si="6"/>
        <v>#DIV/0!</v>
      </c>
      <c r="O25" s="65" t="e">
        <f t="shared" si="7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0"/>
        <v>0</v>
      </c>
      <c r="I26" s="72"/>
      <c r="J26" s="72"/>
      <c r="K26" s="65">
        <f t="shared" si="8"/>
        <v>0</v>
      </c>
      <c r="L26" s="66">
        <f t="shared" si="4"/>
        <v>0</v>
      </c>
      <c r="M26" s="67">
        <f t="shared" si="5"/>
        <v>0</v>
      </c>
      <c r="N26" s="65" t="e">
        <f t="shared" si="6"/>
        <v>#DIV/0!</v>
      </c>
      <c r="O26" s="65" t="e">
        <f t="shared" si="7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0"/>
        <v>0</v>
      </c>
      <c r="I27" s="72"/>
      <c r="J27" s="72"/>
      <c r="K27" s="65">
        <f t="shared" si="8"/>
        <v>0</v>
      </c>
      <c r="L27" s="66">
        <f t="shared" si="4"/>
        <v>0</v>
      </c>
      <c r="M27" s="67">
        <f t="shared" si="5"/>
        <v>0</v>
      </c>
      <c r="N27" s="65" t="e">
        <f t="shared" si="6"/>
        <v>#DIV/0!</v>
      </c>
      <c r="O27" s="65" t="e">
        <f t="shared" si="7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0"/>
        <v>0</v>
      </c>
      <c r="I28" s="72"/>
      <c r="J28" s="72"/>
      <c r="K28" s="65">
        <f t="shared" si="8"/>
        <v>0</v>
      </c>
      <c r="L28" s="66">
        <f t="shared" si="4"/>
        <v>0</v>
      </c>
      <c r="M28" s="67">
        <f t="shared" si="5"/>
        <v>0</v>
      </c>
      <c r="N28" s="65" t="e">
        <f t="shared" si="6"/>
        <v>#DIV/0!</v>
      </c>
      <c r="O28" s="65" t="e">
        <f t="shared" si="7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0"/>
        <v>0</v>
      </c>
      <c r="I29" s="72"/>
      <c r="J29" s="72"/>
      <c r="K29" s="65">
        <f t="shared" si="8"/>
        <v>0</v>
      </c>
      <c r="L29" s="66">
        <f t="shared" si="4"/>
        <v>0</v>
      </c>
      <c r="M29" s="67">
        <f t="shared" si="5"/>
        <v>0</v>
      </c>
      <c r="N29" s="65" t="e">
        <f t="shared" si="6"/>
        <v>#DIV/0!</v>
      </c>
      <c r="O29" s="65" t="e">
        <f t="shared" si="7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0"/>
        <v>0</v>
      </c>
      <c r="I30" s="72"/>
      <c r="J30" s="72"/>
      <c r="K30" s="65">
        <f t="shared" si="8"/>
        <v>0</v>
      </c>
      <c r="L30" s="66">
        <f t="shared" si="4"/>
        <v>0</v>
      </c>
      <c r="M30" s="67">
        <f t="shared" si="5"/>
        <v>0</v>
      </c>
      <c r="N30" s="65" t="e">
        <f t="shared" si="6"/>
        <v>#DIV/0!</v>
      </c>
      <c r="O30" s="65" t="e">
        <f t="shared" si="7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0"/>
        <v>0</v>
      </c>
      <c r="I31" s="72"/>
      <c r="J31" s="72"/>
      <c r="K31" s="65">
        <f t="shared" si="8"/>
        <v>0</v>
      </c>
      <c r="L31" s="66">
        <f t="shared" si="4"/>
        <v>0</v>
      </c>
      <c r="M31" s="67">
        <f t="shared" si="5"/>
        <v>0</v>
      </c>
      <c r="N31" s="65" t="e">
        <f t="shared" si="6"/>
        <v>#DIV/0!</v>
      </c>
      <c r="O31" s="65" t="e">
        <f t="shared" si="7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0"/>
        <v>0</v>
      </c>
      <c r="I32" s="72"/>
      <c r="J32" s="72"/>
      <c r="K32" s="65">
        <f t="shared" si="8"/>
        <v>0</v>
      </c>
      <c r="L32" s="66">
        <f t="shared" si="4"/>
        <v>0</v>
      </c>
      <c r="M32" s="67">
        <f t="shared" si="5"/>
        <v>0</v>
      </c>
      <c r="N32" s="65" t="e">
        <f t="shared" si="6"/>
        <v>#DIV/0!</v>
      </c>
      <c r="O32" s="65" t="e">
        <f t="shared" si="7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0"/>
        <v>0</v>
      </c>
      <c r="I33" s="72"/>
      <c r="J33" s="72"/>
      <c r="K33" s="65">
        <f t="shared" si="8"/>
        <v>0</v>
      </c>
      <c r="L33" s="66">
        <f t="shared" si="4"/>
        <v>0</v>
      </c>
      <c r="M33" s="67">
        <f t="shared" si="5"/>
        <v>0</v>
      </c>
      <c r="N33" s="65" t="e">
        <f t="shared" si="6"/>
        <v>#DIV/0!</v>
      </c>
      <c r="O33" s="65" t="e">
        <f t="shared" si="7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0"/>
        <v>0</v>
      </c>
      <c r="I34" s="72"/>
      <c r="J34" s="72"/>
      <c r="K34" s="65">
        <f t="shared" si="8"/>
        <v>0</v>
      </c>
      <c r="L34" s="66">
        <f t="shared" si="4"/>
        <v>0</v>
      </c>
      <c r="M34" s="67">
        <f t="shared" si="5"/>
        <v>0</v>
      </c>
      <c r="N34" s="65" t="e">
        <f t="shared" si="6"/>
        <v>#DIV/0!</v>
      </c>
      <c r="O34" s="65" t="e">
        <f t="shared" si="7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0"/>
        <v>0</v>
      </c>
      <c r="I35" s="72"/>
      <c r="J35" s="72"/>
      <c r="K35" s="65">
        <f t="shared" si="8"/>
        <v>0</v>
      </c>
      <c r="L35" s="66">
        <f t="shared" si="4"/>
        <v>0</v>
      </c>
      <c r="M35" s="67">
        <f t="shared" si="5"/>
        <v>0</v>
      </c>
      <c r="N35" s="65" t="e">
        <f t="shared" si="6"/>
        <v>#DIV/0!</v>
      </c>
      <c r="O35" s="65" t="e">
        <f t="shared" si="7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0"/>
        <v>0</v>
      </c>
      <c r="I36" s="72"/>
      <c r="J36" s="72"/>
      <c r="K36" s="65">
        <f t="shared" si="8"/>
        <v>0</v>
      </c>
      <c r="L36" s="66">
        <f t="shared" si="4"/>
        <v>0</v>
      </c>
      <c r="M36" s="67">
        <f t="shared" si="5"/>
        <v>0</v>
      </c>
      <c r="N36" s="65" t="e">
        <f t="shared" si="6"/>
        <v>#DIV/0!</v>
      </c>
      <c r="O36" s="65" t="e">
        <f t="shared" si="7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0"/>
        <v>0</v>
      </c>
      <c r="I37" s="72"/>
      <c r="J37" s="72"/>
      <c r="K37" s="65">
        <f t="shared" si="8"/>
        <v>0</v>
      </c>
      <c r="L37" s="66">
        <f t="shared" si="4"/>
        <v>0</v>
      </c>
      <c r="M37" s="67">
        <f t="shared" si="5"/>
        <v>0</v>
      </c>
      <c r="N37" s="65" t="e">
        <f t="shared" si="6"/>
        <v>#DIV/0!</v>
      </c>
      <c r="O37" s="65" t="e">
        <f t="shared" si="7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0"/>
        <v>0</v>
      </c>
      <c r="I38" s="72"/>
      <c r="J38" s="72"/>
      <c r="K38" s="65">
        <f t="shared" si="8"/>
        <v>0</v>
      </c>
      <c r="L38" s="66">
        <f t="shared" si="4"/>
        <v>0</v>
      </c>
      <c r="M38" s="67">
        <f t="shared" si="5"/>
        <v>0</v>
      </c>
      <c r="N38" s="65" t="e">
        <f t="shared" si="6"/>
        <v>#DIV/0!</v>
      </c>
      <c r="O38" s="65" t="e">
        <f t="shared" si="7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0"/>
        <v>0</v>
      </c>
      <c r="I39" s="72"/>
      <c r="J39" s="72"/>
      <c r="K39" s="65">
        <f t="shared" si="8"/>
        <v>0</v>
      </c>
      <c r="L39" s="66">
        <f t="shared" si="4"/>
        <v>0</v>
      </c>
      <c r="M39" s="67">
        <f t="shared" si="5"/>
        <v>0</v>
      </c>
      <c r="N39" s="65" t="e">
        <f t="shared" si="6"/>
        <v>#DIV/0!</v>
      </c>
      <c r="O39" s="65" t="e">
        <f t="shared" si="7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0"/>
        <v>0</v>
      </c>
      <c r="I40" s="72"/>
      <c r="J40" s="72"/>
      <c r="K40" s="65">
        <f t="shared" si="8"/>
        <v>0</v>
      </c>
      <c r="L40" s="66">
        <f t="shared" si="4"/>
        <v>0</v>
      </c>
      <c r="M40" s="67">
        <f t="shared" si="5"/>
        <v>0</v>
      </c>
      <c r="N40" s="65" t="e">
        <f t="shared" si="6"/>
        <v>#DIV/0!</v>
      </c>
      <c r="O40" s="65" t="e">
        <f t="shared" si="7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9">F41*G41</f>
        <v>0</v>
      </c>
      <c r="I41" s="72"/>
      <c r="J41" s="72"/>
      <c r="K41" s="65">
        <f t="shared" si="8"/>
        <v>0</v>
      </c>
      <c r="L41" s="66">
        <f t="shared" si="4"/>
        <v>0</v>
      </c>
      <c r="M41" s="67">
        <f t="shared" si="5"/>
        <v>0</v>
      </c>
      <c r="N41" s="65" t="e">
        <f t="shared" si="6"/>
        <v>#DIV/0!</v>
      </c>
      <c r="O41" s="65" t="e">
        <f t="shared" si="7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9"/>
        <v>0</v>
      </c>
      <c r="I42" s="72"/>
      <c r="J42" s="72"/>
      <c r="K42" s="65">
        <f t="shared" si="8"/>
        <v>0</v>
      </c>
      <c r="L42" s="66">
        <f t="shared" si="4"/>
        <v>0</v>
      </c>
      <c r="M42" s="67">
        <f t="shared" si="5"/>
        <v>0</v>
      </c>
      <c r="N42" s="65" t="e">
        <f t="shared" si="6"/>
        <v>#DIV/0!</v>
      </c>
      <c r="O42" s="65" t="e">
        <f t="shared" si="7"/>
        <v>#DIV/0!</v>
      </c>
      <c r="P42" s="52"/>
    </row>
    <row r="43" spans="1:17" ht="18.75" customHeight="1" x14ac:dyDescent="0.25">
      <c r="A43" s="112" t="s">
        <v>13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7" s="44" customFormat="1" ht="60.7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7"/>
      <c r="Q44"/>
    </row>
    <row r="45" spans="1:17" x14ac:dyDescent="0.25">
      <c r="A45" s="118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20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18</v>
      </c>
      <c r="D1" s="2" t="s">
        <v>61</v>
      </c>
      <c r="E1" s="7" t="s">
        <v>82</v>
      </c>
      <c r="F1" s="8" t="s">
        <v>2</v>
      </c>
      <c r="G1" s="9" t="s">
        <v>3</v>
      </c>
      <c r="H1" s="7" t="s">
        <v>29</v>
      </c>
      <c r="I1" s="7" t="s">
        <v>56</v>
      </c>
    </row>
    <row r="2" spans="1:14" x14ac:dyDescent="0.25">
      <c r="A2" s="49" t="s">
        <v>25</v>
      </c>
      <c r="B2" s="85" t="s">
        <v>60</v>
      </c>
      <c r="C2" s="10" t="s">
        <v>102</v>
      </c>
      <c r="D2" s="103">
        <v>3.02</v>
      </c>
      <c r="E2" s="4">
        <f>SUM('Summer 26'!L2,'Fall 26 (compressed)'!K2,'Winter 26-27'!L2,'Spring 27 (compressed)'!K2)</f>
        <v>3.0166666666666666</v>
      </c>
      <c r="F2" s="4">
        <f>'Summer 26'!M2+'Fall 26 (compressed)'!L2+'Winter 26-27'!M2+'Spring 27 (compressed)'!L2</f>
        <v>1378</v>
      </c>
      <c r="G2" s="4">
        <f>SUM('Summer 26'!N2,'Fall 26 (compressed)'!M2,'Winter 26-27'!N2,'Spring 27 (compressed)'!M2)</f>
        <v>45.933333333333337</v>
      </c>
      <c r="H2" s="6">
        <f>F2/E2</f>
        <v>456.79558011049727</v>
      </c>
      <c r="I2" s="92">
        <f>G2/E2</f>
        <v>15.226519337016576</v>
      </c>
    </row>
    <row r="3" spans="1:14" x14ac:dyDescent="0.25">
      <c r="D3" t="s">
        <v>40</v>
      </c>
      <c r="H3" t="s">
        <v>57</v>
      </c>
    </row>
    <row r="4" spans="1:14" x14ac:dyDescent="0.25">
      <c r="D4" s="104">
        <v>3.02</v>
      </c>
    </row>
    <row r="6" spans="1:14" ht="15.75" thickBot="1" x14ac:dyDescent="0.3">
      <c r="A6" s="58"/>
      <c r="B6" s="58"/>
      <c r="D6" s="58"/>
      <c r="E6" s="89" t="s">
        <v>62</v>
      </c>
      <c r="F6" s="89" t="s">
        <v>63</v>
      </c>
      <c r="G6" s="58"/>
      <c r="H6" s="58"/>
      <c r="K6" s="58"/>
      <c r="L6" s="58"/>
      <c r="M6" s="58"/>
      <c r="N6" s="58"/>
    </row>
    <row r="7" spans="1:14" x14ac:dyDescent="0.25">
      <c r="D7" s="86" t="s">
        <v>28</v>
      </c>
      <c r="E7" s="97">
        <v>0.2</v>
      </c>
      <c r="F7" s="97">
        <v>1.8</v>
      </c>
    </row>
    <row r="8" spans="1:14" x14ac:dyDescent="0.25">
      <c r="D8" s="86" t="s">
        <v>11</v>
      </c>
      <c r="E8" s="97">
        <v>4.42</v>
      </c>
      <c r="F8" s="97">
        <v>23.82</v>
      </c>
    </row>
    <row r="9" spans="1:14" x14ac:dyDescent="0.25">
      <c r="D9" s="86" t="s">
        <v>29</v>
      </c>
      <c r="E9" s="97">
        <v>665</v>
      </c>
      <c r="F9" s="97">
        <v>401.89</v>
      </c>
    </row>
    <row r="10" spans="1:14" x14ac:dyDescent="0.25">
      <c r="D10" s="86" t="s">
        <v>56</v>
      </c>
      <c r="E10" s="98">
        <v>22.1</v>
      </c>
      <c r="F10" s="98">
        <v>13.24</v>
      </c>
    </row>
    <row r="11" spans="1:14" x14ac:dyDescent="0.25">
      <c r="D11" s="86"/>
      <c r="E11" s="96"/>
      <c r="F11" s="96"/>
    </row>
    <row r="12" spans="1:14" x14ac:dyDescent="0.25">
      <c r="E12" s="131" t="s">
        <v>79</v>
      </c>
      <c r="F12" s="132"/>
      <c r="G12" s="132"/>
      <c r="H12" s="133"/>
    </row>
    <row r="13" spans="1:14" ht="15.75" thickBot="1" x14ac:dyDescent="0.3">
      <c r="E13" s="88" t="s">
        <v>28</v>
      </c>
      <c r="F13" s="88" t="s">
        <v>11</v>
      </c>
      <c r="G13" s="88" t="s">
        <v>29</v>
      </c>
      <c r="H13" s="88" t="s">
        <v>56</v>
      </c>
    </row>
    <row r="14" spans="1:14" x14ac:dyDescent="0.25">
      <c r="E14" s="97">
        <f>AVERAGE(E19:E23)</f>
        <v>3.02</v>
      </c>
      <c r="F14" s="97">
        <f>AVERAGE(F19:F23)</f>
        <v>36.019999999999996</v>
      </c>
      <c r="G14" s="97">
        <f>AVERAGE(G19:G23)</f>
        <v>375.03799999999995</v>
      </c>
      <c r="H14" s="97">
        <f>AVERAGE(H19:H23)</f>
        <v>12.215999999999999</v>
      </c>
    </row>
    <row r="17" spans="4:8" x14ac:dyDescent="0.25">
      <c r="E17" s="131" t="s">
        <v>80</v>
      </c>
      <c r="F17" s="132"/>
      <c r="G17" s="132"/>
      <c r="H17" s="133"/>
    </row>
    <row r="18" spans="4:8" ht="15.75" thickBot="1" x14ac:dyDescent="0.3">
      <c r="E18" s="88" t="s">
        <v>28</v>
      </c>
      <c r="F18" s="88" t="s">
        <v>11</v>
      </c>
      <c r="G18" s="88" t="s">
        <v>29</v>
      </c>
      <c r="H18" s="88" t="s">
        <v>56</v>
      </c>
    </row>
    <row r="19" spans="4:8" x14ac:dyDescent="0.25">
      <c r="D19" s="86" t="s">
        <v>81</v>
      </c>
      <c r="E19" s="102">
        <v>3.85</v>
      </c>
      <c r="F19" s="102">
        <v>44.55</v>
      </c>
      <c r="G19" s="102">
        <v>360.61</v>
      </c>
      <c r="H19" s="102">
        <v>11.57</v>
      </c>
    </row>
    <row r="20" spans="4:8" x14ac:dyDescent="0.25">
      <c r="D20" s="86" t="s">
        <v>27</v>
      </c>
      <c r="E20" s="102">
        <v>3.47</v>
      </c>
      <c r="F20" s="102">
        <v>35.43</v>
      </c>
      <c r="G20" s="102">
        <v>309.73</v>
      </c>
      <c r="H20" s="102">
        <v>10.199999999999999</v>
      </c>
    </row>
    <row r="21" spans="4:8" x14ac:dyDescent="0.25">
      <c r="D21" s="86" t="s">
        <v>33</v>
      </c>
      <c r="E21" s="102">
        <v>2.99</v>
      </c>
      <c r="F21" s="102">
        <v>30.37</v>
      </c>
      <c r="G21" s="102">
        <v>305.02</v>
      </c>
      <c r="H21" s="102">
        <v>10.16</v>
      </c>
    </row>
    <row r="22" spans="4:8" x14ac:dyDescent="0.25">
      <c r="D22" s="86" t="s">
        <v>41</v>
      </c>
      <c r="E22" s="102">
        <v>2.2799999999999998</v>
      </c>
      <c r="F22" s="102">
        <v>34.81</v>
      </c>
      <c r="G22" s="102">
        <v>466.26</v>
      </c>
      <c r="H22" s="102">
        <v>15.25</v>
      </c>
    </row>
    <row r="23" spans="4:8" x14ac:dyDescent="0.25">
      <c r="D23" s="86" t="s">
        <v>64</v>
      </c>
      <c r="E23" s="21">
        <v>2.5099999999999998</v>
      </c>
      <c r="F23" s="21">
        <v>34.94</v>
      </c>
      <c r="G23" s="21">
        <v>433.57</v>
      </c>
      <c r="H23" s="21">
        <v>13.9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J8" sqref="J8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08" t="s">
        <v>18</v>
      </c>
      <c r="H1" s="109"/>
      <c r="I1" s="110"/>
      <c r="J1" s="70" t="s">
        <v>67</v>
      </c>
      <c r="K1" s="59" t="s">
        <v>70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6" x14ac:dyDescent="0.25">
      <c r="F2" s="100" t="s">
        <v>60</v>
      </c>
      <c r="G2" s="111" t="str">
        <f>'2026-27 Summary'!C2</f>
        <v>PHTO</v>
      </c>
      <c r="H2" s="111"/>
      <c r="I2" s="111"/>
      <c r="J2" s="11">
        <f>'2026-27 Summary'!D2</f>
        <v>3.02</v>
      </c>
      <c r="K2" s="4">
        <f>SUM(K7:K15)</f>
        <v>0.28333333333333333</v>
      </c>
      <c r="L2" s="4">
        <f>SUM(L7:L15)</f>
        <v>120</v>
      </c>
      <c r="M2" s="4">
        <f>SUM(M7:M15)</f>
        <v>4</v>
      </c>
      <c r="N2" s="13">
        <f>L2/K2</f>
        <v>423.52941176470591</v>
      </c>
      <c r="O2" s="6">
        <f>M2/K2</f>
        <v>14.117647058823529</v>
      </c>
      <c r="P2"/>
    </row>
    <row r="3" spans="1:16" ht="19.5" customHeight="1" x14ac:dyDescent="0.25">
      <c r="A3" s="145"/>
      <c r="B3" s="145"/>
      <c r="C3" s="145"/>
      <c r="D3" s="145"/>
      <c r="E3" s="145"/>
      <c r="F3" s="145"/>
      <c r="G3" s="145"/>
      <c r="H3" s="106" t="s">
        <v>57</v>
      </c>
      <c r="I3" s="106"/>
      <c r="J3" s="107"/>
      <c r="K3" s="4">
        <f>'2026-27 Summary'!D2-'Proposed Additions'!K2-'Summer 26'!L2-'Fall 26 (compressed)'!K2-'Winter 26-27'!L2-'Spring 27 (compressed)'!K2</f>
        <v>-0.28000000000000003</v>
      </c>
      <c r="L3" s="14"/>
      <c r="M3" s="15"/>
      <c r="N3" s="15"/>
      <c r="O3" s="63"/>
      <c r="P3"/>
    </row>
    <row r="4" spans="1:16" ht="19.5" customHeight="1" x14ac:dyDescent="0.25">
      <c r="A4" s="1" t="s">
        <v>5</v>
      </c>
      <c r="B4" s="122"/>
      <c r="C4" s="123"/>
      <c r="D4" s="99"/>
      <c r="E4" s="99"/>
      <c r="F4" s="99"/>
      <c r="G4" s="99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18</v>
      </c>
      <c r="C6" s="48" t="s">
        <v>21</v>
      </c>
      <c r="D6" s="23" t="s">
        <v>72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18" t="s">
        <v>12</v>
      </c>
    </row>
    <row r="7" spans="1:16" ht="15.75" customHeight="1" x14ac:dyDescent="0.25">
      <c r="A7" s="41" t="s">
        <v>110</v>
      </c>
      <c r="B7" s="41" t="s">
        <v>102</v>
      </c>
      <c r="C7" s="19" t="s">
        <v>104</v>
      </c>
      <c r="D7" s="50" t="s">
        <v>73</v>
      </c>
      <c r="E7" s="19">
        <v>24</v>
      </c>
      <c r="F7" s="31">
        <v>24</v>
      </c>
      <c r="G7" s="19">
        <v>1</v>
      </c>
      <c r="H7" s="66">
        <f>G7*F7</f>
        <v>24</v>
      </c>
      <c r="I7" s="78">
        <v>5</v>
      </c>
      <c r="J7" s="73">
        <v>4.25</v>
      </c>
      <c r="K7" s="79">
        <f t="shared" ref="K7:K15" si="0">J7*G7/15</f>
        <v>0.28333333333333333</v>
      </c>
      <c r="L7" s="80">
        <f>H7*I7</f>
        <v>120</v>
      </c>
      <c r="M7" s="81">
        <f>L7/30</f>
        <v>4</v>
      </c>
      <c r="N7" s="79">
        <f t="shared" ref="N7:N15" si="1">L7/K7</f>
        <v>423.52941176470591</v>
      </c>
      <c r="O7" s="93">
        <f>M7/K7</f>
        <v>14.117647058823529</v>
      </c>
      <c r="P7" s="45"/>
    </row>
    <row r="8" spans="1:16" ht="15.75" customHeight="1" x14ac:dyDescent="0.25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4" t="s">
        <v>20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5"/>
    </row>
    <row r="17" spans="1:16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8"/>
    </row>
    <row r="18" spans="1:16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</row>
    <row r="19" spans="1:16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1"/>
    </row>
    <row r="20" spans="1:16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1"/>
    </row>
    <row r="21" spans="1:16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4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49d4ac7-0b39-4174-9809-ef6c5fd53db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8" ma:contentTypeDescription="Create a new document." ma:contentTypeScope="" ma:versionID="c85f9c979509f366a4426e84b81a5e80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2634cb1152c1e8bc568b2f2830bc83e7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F9485A-4850-49FF-8A44-84D63BE36533}">
  <ds:schemaRefs>
    <ds:schemaRef ds:uri="249d4ac7-0b39-4174-9809-ef6c5fd53db8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4c3e63b2-0430-40fd-82f2-9a0ecf22a8dc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6470764-4573-4FA0-983A-48CE896686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4B0160-CB6C-4A64-BD6B-098E1E9CE3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2026-06-17T20:45:30Z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